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ente\Desktop\normilia cunha\"/>
    </mc:Choice>
  </mc:AlternateContent>
  <bookViews>
    <workbookView xWindow="0" yWindow="0" windowWidth="20490" windowHeight="7650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U20" i="1" l="1"/>
  <c r="W22" i="1"/>
  <c r="W21" i="1"/>
  <c r="U21" i="1"/>
  <c r="S21" i="1"/>
  <c r="S19" i="1"/>
  <c r="U18" i="1"/>
  <c r="S18" i="1"/>
  <c r="W18" i="1"/>
  <c r="W17" i="1"/>
  <c r="U17" i="1"/>
  <c r="S17" i="1"/>
  <c r="Q17" i="1"/>
  <c r="W16" i="1"/>
  <c r="U16" i="1"/>
  <c r="S16" i="1"/>
  <c r="U15" i="1"/>
  <c r="S15" i="1"/>
  <c r="Q15" i="1"/>
  <c r="U14" i="1"/>
  <c r="S14" i="1"/>
  <c r="Q14" i="1"/>
  <c r="Q13" i="1"/>
  <c r="S13" i="1"/>
  <c r="U12" i="1"/>
  <c r="S12" i="1"/>
  <c r="Q12" i="1"/>
  <c r="S11" i="1"/>
  <c r="Q11" i="1"/>
  <c r="O11" i="1"/>
  <c r="M11" i="1"/>
  <c r="O10" i="1"/>
  <c r="O23" i="1" s="1"/>
  <c r="M10" i="1"/>
  <c r="M23" i="1" s="1"/>
  <c r="K10" i="1"/>
  <c r="K23" i="1" s="1"/>
  <c r="I10" i="1"/>
  <c r="I23" i="1" s="1"/>
  <c r="E23" i="1"/>
  <c r="W23" i="1" l="1"/>
  <c r="W24" i="1" s="1"/>
  <c r="S23" i="1"/>
  <c r="S24" i="1" s="1"/>
  <c r="Q23" i="1"/>
  <c r="Q24" i="1" s="1"/>
  <c r="O24" i="1"/>
  <c r="M24" i="1"/>
  <c r="U23" i="1"/>
  <c r="U24" i="1" s="1"/>
  <c r="I25" i="1"/>
  <c r="K24" i="1"/>
  <c r="C9" i="1"/>
  <c r="C11" i="1"/>
  <c r="C20" i="1"/>
  <c r="C12" i="1"/>
  <c r="C21" i="1"/>
  <c r="C15" i="1"/>
  <c r="C17" i="1"/>
  <c r="C18" i="1"/>
  <c r="C10" i="1"/>
  <c r="C19" i="1"/>
  <c r="C13" i="1"/>
  <c r="C22" i="1"/>
  <c r="C14" i="1"/>
  <c r="I24" i="1"/>
  <c r="C16" i="1"/>
  <c r="K25" i="1" l="1"/>
  <c r="M25" i="1" s="1"/>
  <c r="O25" i="1" s="1"/>
  <c r="Q25" i="1" s="1"/>
  <c r="S25" i="1" s="1"/>
  <c r="U25" i="1" s="1"/>
  <c r="W25" i="1" s="1"/>
  <c r="C23" i="1"/>
</calcChain>
</file>

<file path=xl/sharedStrings.xml><?xml version="1.0" encoding="utf-8"?>
<sst xmlns="http://schemas.openxmlformats.org/spreadsheetml/2006/main" count="30" uniqueCount="27">
  <si>
    <r>
      <rPr>
        <b/>
        <sz val="8"/>
        <rFont val="Arial"/>
        <family val="2"/>
      </rPr>
      <t>ESCOLA FAMÍLIA AGRÍCOLA MUNICIPAL NORMILIA CUNHA DOS SANTOS</t>
    </r>
  </si>
  <si>
    <r>
      <rPr>
        <sz val="8"/>
        <rFont val="Arial"/>
        <family val="2"/>
      </rPr>
      <t>Prefeitura Municipal de Barra de São Francisco</t>
    </r>
  </si>
  <si>
    <r>
      <rPr>
        <b/>
        <sz val="6"/>
        <rFont val="Arial"/>
        <family val="2"/>
      </rPr>
      <t>Código</t>
    </r>
  </si>
  <si>
    <r>
      <rPr>
        <b/>
        <sz val="6"/>
        <rFont val="Arial"/>
        <family val="2"/>
      </rPr>
      <t>Descrição</t>
    </r>
  </si>
  <si>
    <r>
      <rPr>
        <sz val="6"/>
        <rFont val="Arial"/>
        <family val="2"/>
      </rPr>
      <t>ANÁLISE</t>
    </r>
  </si>
  <si>
    <r>
      <rPr>
        <sz val="6"/>
        <rFont val="Arial"/>
        <family val="2"/>
      </rPr>
      <t>PROCEDIMENTO LICITATÓRIO</t>
    </r>
  </si>
  <si>
    <r>
      <rPr>
        <sz val="6"/>
        <rFont val="Arial"/>
        <family val="2"/>
      </rPr>
      <t>SERVIÇOS PRELIMINARES</t>
    </r>
  </si>
  <si>
    <r>
      <rPr>
        <sz val="6"/>
        <rFont val="Arial"/>
        <family val="2"/>
      </rPr>
      <t>FUNDAÇÕES E ESTRUTURAS</t>
    </r>
  </si>
  <si>
    <r>
      <rPr>
        <sz val="6"/>
        <rFont val="Arial"/>
        <family val="2"/>
      </rPr>
      <t>PAREDES E PAINÉIS</t>
    </r>
  </si>
  <si>
    <r>
      <rPr>
        <sz val="6"/>
        <rFont val="Arial"/>
        <family val="2"/>
      </rPr>
      <t>ESQUADRIAS E FERRAGENS</t>
    </r>
  </si>
  <si>
    <r>
      <rPr>
        <sz val="6"/>
        <rFont val="Arial"/>
        <family val="2"/>
      </rPr>
      <t>COBERTURA</t>
    </r>
  </si>
  <si>
    <r>
      <rPr>
        <sz val="6"/>
        <rFont val="Arial"/>
        <family val="2"/>
      </rPr>
      <t>REVESTIMENTOS</t>
    </r>
  </si>
  <si>
    <r>
      <rPr>
        <sz val="6"/>
        <rFont val="Arial"/>
        <family val="2"/>
      </rPr>
      <t>PISOS</t>
    </r>
  </si>
  <si>
    <r>
      <rPr>
        <sz val="6"/>
        <rFont val="Arial"/>
        <family val="2"/>
      </rPr>
      <t>PINTURA</t>
    </r>
  </si>
  <si>
    <r>
      <rPr>
        <sz val="6"/>
        <rFont val="Arial"/>
        <family val="2"/>
      </rPr>
      <t>INSTALAÇÕES ELETRICAS</t>
    </r>
  </si>
  <si>
    <r>
      <rPr>
        <sz val="6"/>
        <rFont val="Arial"/>
        <family val="2"/>
      </rPr>
      <t>OUTRAS INSTALAÇÕES</t>
    </r>
  </si>
  <si>
    <r>
      <rPr>
        <sz val="6"/>
        <rFont val="Arial"/>
        <family val="2"/>
      </rPr>
      <t>LOUÇAS E ACESSORIOS</t>
    </r>
  </si>
  <si>
    <r>
      <rPr>
        <sz val="6"/>
        <rFont val="Arial"/>
        <family val="2"/>
      </rPr>
      <t>FORNECIMENTO E INSTALAÇÃO</t>
    </r>
  </si>
  <si>
    <r>
      <rPr>
        <sz val="6"/>
        <rFont val="Arial"/>
        <family val="2"/>
      </rPr>
      <t>VIDROS E SIMILAARES</t>
    </r>
  </si>
  <si>
    <r>
      <rPr>
        <sz val="6"/>
        <rFont val="Arial"/>
        <family val="2"/>
      </rPr>
      <t>GRAMA, INCLUSIVE PREPARO DO</t>
    </r>
  </si>
  <si>
    <t>Secretaria Municipal de Educação</t>
  </si>
  <si>
    <t>PREFEITURA MUNICIPAL DE BARRA DE SÃO FRANCISCO</t>
  </si>
  <si>
    <t>X</t>
  </si>
  <si>
    <t>CRONOGRAMA EXECUÇÃO DE OBRAS</t>
  </si>
  <si>
    <t>Valor Total</t>
  </si>
  <si>
    <t>%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</si>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</sst>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20" x14ac:knownFonts="1">
    <font>
      <sz val="10"/>
      <color rgb="FF000000"/>
      <name val="Times New Roman"/>
      <charset val="204"/>
    </font>
    <font>
      <b/>
      <sz val="7.5"/>
      <name val="Arial Black"/>
    </font>
    <font>
      <b/>
      <sz val="8"/>
      <name val="Arial"/>
    </font>
    <font>
      <sz val="8"/>
      <name val="Arial"/>
    </font>
    <font>
      <b/>
      <sz val="9.5"/>
      <name val="Arial"/>
    </font>
    <font>
      <b/>
      <sz val="6"/>
      <name val="Arial"/>
    </font>
    <font>
      <sz val="6"/>
      <name val="Arial"/>
    </font>
    <font>
      <sz val="6"/>
      <color rgb="FF000000"/>
      <name val="Arial"/>
      <family val="2"/>
    </font>
    <font>
      <b/>
      <sz val="7.5"/>
      <name val="Arial Black"/>
      <family val="2"/>
    </font>
    <font>
      <b/>
      <sz val="8"/>
      <name val="Arial"/>
      <family val="2"/>
    </font>
    <font>
      <sz val="8"/>
      <name val="Arial"/>
      <family val="2"/>
    </font>
    <font>
      <b/>
      <sz val="9.5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b/>
      <sz val="10"/>
      <color rgb="FF000000"/>
      <name val="Times New Roman"/>
      <family val="1"/>
    </font>
    <font>
      <b/>
      <sz val="10"/>
      <name val="Arial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top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164" fontId="0" fillId="0" borderId="0" xfId="0" applyNumberFormat="1" applyFill="1" applyBorder="1" applyAlignment="1">
      <alignment horizontal="left" vertical="top"/>
    </xf>
    <xf numFmtId="0" fontId="5" fillId="0" borderId="23" xfId="0" applyFont="1" applyFill="1" applyBorder="1" applyAlignment="1">
      <alignment horizontal="center" vertical="top" wrapText="1"/>
    </xf>
    <xf numFmtId="0" fontId="0" fillId="0" borderId="23" xfId="0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center" vertical="top"/>
    </xf>
    <xf numFmtId="1" fontId="7" fillId="0" borderId="23" xfId="0" applyNumberFormat="1" applyFont="1" applyFill="1" applyBorder="1" applyAlignment="1">
      <alignment horizontal="center" vertical="top" shrinkToFi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1" fontId="7" fillId="0" borderId="26" xfId="0" applyNumberFormat="1" applyFont="1" applyFill="1" applyBorder="1" applyAlignment="1">
      <alignment horizontal="center" vertical="top" shrinkToFit="1"/>
    </xf>
    <xf numFmtId="0" fontId="0" fillId="0" borderId="27" xfId="0" applyFill="1" applyBorder="1" applyAlignment="1">
      <alignment horizontal="left" vertical="top"/>
    </xf>
    <xf numFmtId="0" fontId="0" fillId="0" borderId="28" xfId="0" applyFill="1" applyBorder="1" applyAlignment="1">
      <alignment horizontal="left" vertical="top"/>
    </xf>
    <xf numFmtId="0" fontId="0" fillId="0" borderId="32" xfId="0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7" xfId="0" applyFill="1" applyBorder="1" applyAlignment="1">
      <alignment horizontal="left" vertical="top"/>
    </xf>
    <xf numFmtId="0" fontId="15" fillId="0" borderId="38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top" wrapText="1" indent="28"/>
    </xf>
    <xf numFmtId="0" fontId="2" fillId="0" borderId="3" xfId="0" applyFont="1" applyFill="1" applyBorder="1" applyAlignment="1">
      <alignment horizontal="left" vertical="top" wrapText="1" indent="28"/>
    </xf>
    <xf numFmtId="0" fontId="2" fillId="0" borderId="21" xfId="0" applyFont="1" applyFill="1" applyBorder="1" applyAlignment="1">
      <alignment horizontal="left" vertical="top" wrapText="1" indent="28"/>
    </xf>
    <xf numFmtId="0" fontId="3" fillId="0" borderId="2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17" fontId="14" fillId="0" borderId="2" xfId="0" applyNumberFormat="1" applyFont="1" applyFill="1" applyBorder="1" applyAlignment="1">
      <alignment horizontal="center" vertical="top" wrapText="1"/>
    </xf>
    <xf numFmtId="17" fontId="14" fillId="0" borderId="4" xfId="0" applyNumberFormat="1" applyFont="1" applyFill="1" applyBorder="1" applyAlignment="1">
      <alignment horizontal="center" vertical="top" wrapText="1"/>
    </xf>
    <xf numFmtId="17" fontId="14" fillId="0" borderId="2" xfId="0" applyNumberFormat="1" applyFont="1" applyFill="1" applyBorder="1" applyAlignment="1">
      <alignment horizontal="left" vertical="top" wrapText="1" indent="2"/>
    </xf>
    <xf numFmtId="0" fontId="14" fillId="0" borderId="4" xfId="0" applyFont="1" applyFill="1" applyBorder="1" applyAlignment="1">
      <alignment horizontal="left" vertical="top" wrapText="1" indent="2"/>
    </xf>
    <xf numFmtId="0" fontId="8" fillId="0" borderId="2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164" fontId="17" fillId="2" borderId="6" xfId="0" applyNumberFormat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164" fontId="17" fillId="0" borderId="11" xfId="0" applyNumberFormat="1" applyFont="1" applyFill="1" applyBorder="1" applyAlignment="1">
      <alignment horizontal="center" vertical="center" wrapText="1"/>
    </xf>
    <xf numFmtId="164" fontId="17" fillId="0" borderId="9" xfId="0" applyNumberFormat="1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10" fontId="12" fillId="0" borderId="2" xfId="0" applyNumberFormat="1" applyFont="1" applyFill="1" applyBorder="1" applyAlignment="1">
      <alignment horizontal="center" vertical="top" wrapText="1"/>
    </xf>
    <xf numFmtId="10" fontId="12" fillId="0" borderId="4" xfId="0" applyNumberFormat="1" applyFont="1" applyFill="1" applyBorder="1" applyAlignment="1">
      <alignment horizontal="center" vertical="top" wrapText="1"/>
    </xf>
    <xf numFmtId="10" fontId="12" fillId="0" borderId="11" xfId="0" applyNumberFormat="1" applyFont="1" applyFill="1" applyBorder="1" applyAlignment="1">
      <alignment horizontal="center" vertical="top" wrapText="1"/>
    </xf>
    <xf numFmtId="10" fontId="12" fillId="0" borderId="9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164" fontId="17" fillId="2" borderId="12" xfId="0" applyNumberFormat="1" applyFont="1" applyFill="1" applyBorder="1" applyAlignment="1">
      <alignment horizontal="center" vertical="center" wrapText="1"/>
    </xf>
    <xf numFmtId="164" fontId="17" fillId="2" borderId="4" xfId="0" applyNumberFormat="1" applyFont="1" applyFill="1" applyBorder="1" applyAlignment="1">
      <alignment horizontal="center" vertical="center" wrapText="1"/>
    </xf>
    <xf numFmtId="164" fontId="17" fillId="2" borderId="21" xfId="0" applyNumberFormat="1" applyFont="1" applyFill="1" applyBorder="1" applyAlignment="1">
      <alignment horizontal="center" vertical="center" wrapText="1"/>
    </xf>
    <xf numFmtId="164" fontId="17" fillId="2" borderId="11" xfId="0" applyNumberFormat="1" applyFont="1" applyFill="1" applyBorder="1" applyAlignment="1">
      <alignment horizontal="center" vertical="center" wrapText="1"/>
    </xf>
    <xf numFmtId="164" fontId="17" fillId="2" borderId="22" xfId="0" applyNumberFormat="1" applyFont="1" applyFill="1" applyBorder="1" applyAlignment="1">
      <alignment horizontal="center" vertical="center" wrapText="1"/>
    </xf>
    <xf numFmtId="164" fontId="17" fillId="2" borderId="16" xfId="0" applyNumberFormat="1" applyFont="1" applyFill="1" applyBorder="1" applyAlignment="1">
      <alignment horizontal="center" vertical="center" wrapText="1"/>
    </xf>
    <xf numFmtId="164" fontId="17" fillId="2" borderId="7" xfId="0" applyNumberFormat="1" applyFont="1" applyFill="1" applyBorder="1" applyAlignment="1">
      <alignment horizontal="center" vertical="center" wrapText="1"/>
    </xf>
    <xf numFmtId="164" fontId="17" fillId="2" borderId="14" xfId="0" applyNumberFormat="1" applyFont="1" applyFill="1" applyBorder="1" applyAlignment="1">
      <alignment horizontal="center" vertical="center" wrapText="1"/>
    </xf>
    <xf numFmtId="164" fontId="17" fillId="2" borderId="15" xfId="0" applyNumberFormat="1" applyFont="1" applyFill="1" applyBorder="1" applyAlignment="1">
      <alignment horizontal="center" vertical="center" wrapText="1"/>
    </xf>
    <xf numFmtId="164" fontId="17" fillId="2" borderId="13" xfId="0" applyNumberFormat="1" applyFont="1" applyFill="1" applyBorder="1" applyAlignment="1">
      <alignment horizontal="center" vertical="center" wrapText="1"/>
    </xf>
    <xf numFmtId="10" fontId="17" fillId="0" borderId="39" xfId="0" applyNumberFormat="1" applyFont="1" applyFill="1" applyBorder="1" applyAlignment="1">
      <alignment horizontal="center" vertical="top"/>
    </xf>
    <xf numFmtId="0" fontId="17" fillId="0" borderId="40" xfId="0" applyFont="1" applyFill="1" applyBorder="1" applyAlignment="1">
      <alignment horizontal="center" vertical="top"/>
    </xf>
    <xf numFmtId="0" fontId="0" fillId="0" borderId="34" xfId="0" applyFill="1" applyBorder="1" applyAlignment="1">
      <alignment horizontal="center" vertical="top"/>
    </xf>
    <xf numFmtId="0" fontId="0" fillId="0" borderId="35" xfId="0" applyFill="1" applyBorder="1" applyAlignment="1">
      <alignment horizontal="center" vertical="top"/>
    </xf>
    <xf numFmtId="0" fontId="0" fillId="0" borderId="29" xfId="0" applyFill="1" applyBorder="1" applyAlignment="1">
      <alignment horizontal="center" vertical="top"/>
    </xf>
    <xf numFmtId="0" fontId="0" fillId="0" borderId="30" xfId="0" applyFill="1" applyBorder="1" applyAlignment="1">
      <alignment horizontal="center" vertical="top"/>
    </xf>
    <xf numFmtId="164" fontId="19" fillId="0" borderId="39" xfId="0" applyNumberFormat="1" applyFont="1" applyFill="1" applyBorder="1" applyAlignment="1">
      <alignment horizontal="center" vertical="top"/>
    </xf>
    <xf numFmtId="0" fontId="19" fillId="0" borderId="40" xfId="0" applyFont="1" applyFill="1" applyBorder="1" applyAlignment="1">
      <alignment horizontal="center" vertical="top"/>
    </xf>
    <xf numFmtId="0" fontId="0" fillId="0" borderId="38" xfId="0" applyFill="1" applyBorder="1" applyAlignment="1">
      <alignment horizontal="center" vertical="top"/>
    </xf>
    <xf numFmtId="0" fontId="0" fillId="0" borderId="33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164" fontId="18" fillId="0" borderId="39" xfId="0" applyNumberFormat="1" applyFont="1" applyFill="1" applyBorder="1" applyAlignment="1">
      <alignment horizontal="center" vertical="top"/>
    </xf>
    <xf numFmtId="164" fontId="18" fillId="0" borderId="40" xfId="0" applyNumberFormat="1" applyFont="1" applyFill="1" applyBorder="1" applyAlignment="1">
      <alignment horizontal="center" vertical="top"/>
    </xf>
    <xf numFmtId="10" fontId="0" fillId="0" borderId="34" xfId="0" applyNumberFormat="1" applyFill="1" applyBorder="1" applyAlignment="1">
      <alignment horizontal="center" vertical="top"/>
    </xf>
    <xf numFmtId="10" fontId="0" fillId="0" borderId="35" xfId="0" applyNumberFormat="1" applyFill="1" applyBorder="1" applyAlignment="1">
      <alignment horizontal="center" vertical="top"/>
    </xf>
    <xf numFmtId="10" fontId="0" fillId="0" borderId="29" xfId="0" applyNumberFormat="1" applyFill="1" applyBorder="1" applyAlignment="1">
      <alignment horizontal="center" vertical="top"/>
    </xf>
    <xf numFmtId="10" fontId="0" fillId="0" borderId="30" xfId="0" applyNumberFormat="1" applyFill="1" applyBorder="1" applyAlignment="1">
      <alignment horizontal="center" vertical="top"/>
    </xf>
    <xf numFmtId="164" fontId="18" fillId="0" borderId="41" xfId="0" applyNumberFormat="1" applyFont="1" applyFill="1" applyBorder="1" applyAlignment="1">
      <alignment horizontal="center" vertical="top"/>
    </xf>
    <xf numFmtId="10" fontId="0" fillId="0" borderId="36" xfId="0" applyNumberFormat="1" applyFill="1" applyBorder="1" applyAlignment="1">
      <alignment horizontal="center" vertical="top"/>
    </xf>
    <xf numFmtId="10" fontId="0" fillId="0" borderId="31" xfId="0" applyNumberForma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0</xdr:row>
      <xdr:rowOff>123411</xdr:rowOff>
    </xdr:from>
    <xdr:to>
      <xdr:col>4</xdr:col>
      <xdr:colOff>57150</xdr:colOff>
      <xdr:row>0</xdr:row>
      <xdr:rowOff>1090998</xdr:rowOff>
    </xdr:to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0" y="123411"/>
          <a:ext cx="790575" cy="9675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"/>
  <sheetViews>
    <sheetView tabSelected="1" topLeftCell="A4" workbookViewId="0">
      <selection activeCell="AA16" sqref="AA16"/>
    </sheetView>
  </sheetViews>
  <sheetFormatPr defaultRowHeight="12.75" x14ac:dyDescent="0.2"/>
  <cols>
    <col min="1" max="1" width="6.1640625" customWidth="1"/>
    <col min="2" max="2" width="25.5" customWidth="1"/>
    <col min="3" max="3" width="5.83203125" customWidth="1"/>
    <col min="4" max="4" width="3.6640625" customWidth="1"/>
    <col min="5" max="5" width="3.5" customWidth="1"/>
    <col min="6" max="6" width="11" customWidth="1"/>
    <col min="7" max="7" width="3.5" customWidth="1"/>
    <col min="8" max="8" width="8" customWidth="1"/>
    <col min="9" max="9" width="3.5" customWidth="1"/>
    <col min="10" max="10" width="9.1640625" customWidth="1"/>
    <col min="11" max="11" width="3.83203125" customWidth="1"/>
    <col min="12" max="12" width="8.5" customWidth="1"/>
    <col min="13" max="13" width="3.5" customWidth="1"/>
    <col min="14" max="14" width="9.1640625" customWidth="1"/>
    <col min="15" max="15" width="3.5" customWidth="1"/>
    <col min="16" max="16" width="9.1640625" customWidth="1"/>
    <col min="17" max="17" width="8" customWidth="1"/>
    <col min="18" max="18" width="5.5" customWidth="1"/>
    <col min="19" max="19" width="8" customWidth="1"/>
    <col min="20" max="20" width="4.83203125" customWidth="1"/>
    <col min="21" max="21" width="3.5" customWidth="1"/>
    <col min="22" max="22" width="9.33203125" customWidth="1"/>
    <col min="23" max="23" width="3.83203125" customWidth="1"/>
    <col min="24" max="24" width="7.83203125" customWidth="1"/>
    <col min="26" max="26" width="13" bestFit="1" customWidth="1"/>
  </cols>
  <sheetData>
    <row r="1" spans="1:24" ht="96.2" customHeight="1" x14ac:dyDescent="0.2">
      <c r="A1" s="33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5"/>
    </row>
    <row r="2" spans="1:24" ht="21.75" customHeight="1" x14ac:dyDescent="0.2">
      <c r="A2" s="50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/>
    </row>
    <row r="3" spans="1:24" ht="11.85" customHeight="1" x14ac:dyDescent="0.2">
      <c r="A3" s="36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8"/>
    </row>
    <row r="4" spans="1:24" ht="11.85" customHeight="1" x14ac:dyDescent="0.2">
      <c r="A4" s="39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1"/>
    </row>
    <row r="5" spans="1:24" ht="12.95" customHeight="1" x14ac:dyDescent="0.2">
      <c r="A5" s="42" t="s">
        <v>23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4"/>
      <c r="X5" s="45"/>
    </row>
    <row r="6" spans="1:24" ht="11.85" customHeight="1" x14ac:dyDescent="0.2">
      <c r="A6" s="14" t="s">
        <v>2</v>
      </c>
      <c r="B6" s="1" t="s">
        <v>3</v>
      </c>
      <c r="C6" s="46" t="s">
        <v>25</v>
      </c>
      <c r="D6" s="47"/>
      <c r="E6" s="46" t="s">
        <v>24</v>
      </c>
      <c r="F6" s="47"/>
      <c r="G6" s="48">
        <v>43405</v>
      </c>
      <c r="H6" s="49"/>
      <c r="I6" s="48">
        <v>43435</v>
      </c>
      <c r="J6" s="49"/>
      <c r="K6" s="48">
        <v>43466</v>
      </c>
      <c r="L6" s="49"/>
      <c r="M6" s="48">
        <v>43497</v>
      </c>
      <c r="N6" s="49"/>
      <c r="O6" s="48">
        <v>43525</v>
      </c>
      <c r="P6" s="49"/>
      <c r="Q6" s="48">
        <v>43556</v>
      </c>
      <c r="R6" s="49"/>
      <c r="S6" s="48">
        <v>43586</v>
      </c>
      <c r="T6" s="49"/>
      <c r="U6" s="48">
        <v>43617</v>
      </c>
      <c r="V6" s="49"/>
      <c r="W6" s="48">
        <v>43647</v>
      </c>
      <c r="X6" s="49"/>
    </row>
    <row r="7" spans="1:24" ht="11.85" customHeight="1" x14ac:dyDescent="0.2">
      <c r="A7" s="15"/>
      <c r="B7" s="2" t="s">
        <v>4</v>
      </c>
      <c r="C7" s="27"/>
      <c r="D7" s="28"/>
      <c r="E7" s="29"/>
      <c r="F7" s="30"/>
      <c r="G7" s="31" t="s">
        <v>22</v>
      </c>
      <c r="H7" s="32"/>
      <c r="I7" s="31" t="s">
        <v>22</v>
      </c>
      <c r="J7" s="32"/>
      <c r="K7" s="3"/>
      <c r="L7" s="4"/>
      <c r="M7" s="3"/>
      <c r="N7" s="4"/>
      <c r="O7" s="3"/>
      <c r="P7" s="4"/>
      <c r="Q7" s="3"/>
      <c r="R7" s="4"/>
      <c r="S7" s="3"/>
      <c r="T7" s="4"/>
      <c r="U7" s="3"/>
      <c r="V7" s="7"/>
      <c r="W7" s="5"/>
      <c r="X7" s="16"/>
    </row>
    <row r="8" spans="1:24" ht="11.85" customHeight="1" x14ac:dyDescent="0.2">
      <c r="A8" s="15"/>
      <c r="B8" s="2" t="s">
        <v>5</v>
      </c>
      <c r="C8" s="27"/>
      <c r="D8" s="28"/>
      <c r="E8" s="29"/>
      <c r="F8" s="30"/>
      <c r="G8" s="31" t="s">
        <v>22</v>
      </c>
      <c r="H8" s="32"/>
      <c r="I8" s="31" t="s">
        <v>22</v>
      </c>
      <c r="J8" s="32"/>
      <c r="K8" s="3"/>
      <c r="L8" s="4"/>
      <c r="M8" s="3"/>
      <c r="N8" s="4"/>
      <c r="O8" s="3"/>
      <c r="P8" s="4"/>
      <c r="Q8" s="3"/>
      <c r="R8" s="4"/>
      <c r="S8" s="3"/>
      <c r="T8" s="4"/>
      <c r="U8" s="3"/>
      <c r="V8" s="7"/>
      <c r="W8" s="5"/>
      <c r="X8" s="16"/>
    </row>
    <row r="9" spans="1:24" ht="11.85" customHeight="1" x14ac:dyDescent="0.2">
      <c r="A9" s="17">
        <v>1</v>
      </c>
      <c r="B9" s="2" t="s">
        <v>6</v>
      </c>
      <c r="C9" s="62">
        <f>(E9/E23)</f>
        <v>2.8638408375175867E-2</v>
      </c>
      <c r="D9" s="63"/>
      <c r="E9" s="29">
        <v>14911</v>
      </c>
      <c r="F9" s="30"/>
      <c r="G9" s="66"/>
      <c r="H9" s="67"/>
      <c r="I9" s="55">
        <v>14911</v>
      </c>
      <c r="J9" s="56"/>
      <c r="K9" s="11"/>
      <c r="L9" s="12"/>
      <c r="M9" s="9"/>
      <c r="N9" s="10"/>
      <c r="O9" s="3"/>
      <c r="P9" s="4"/>
      <c r="Q9" s="3"/>
      <c r="R9" s="4"/>
      <c r="S9" s="3"/>
      <c r="T9" s="4"/>
      <c r="U9" s="3"/>
      <c r="V9" s="7"/>
      <c r="W9" s="5"/>
      <c r="X9" s="16"/>
    </row>
    <row r="10" spans="1:24" ht="11.85" customHeight="1" x14ac:dyDescent="0.2">
      <c r="A10" s="17">
        <v>2</v>
      </c>
      <c r="B10" s="2" t="s">
        <v>7</v>
      </c>
      <c r="C10" s="62">
        <f>(E10/E23)</f>
        <v>0.20405621732432222</v>
      </c>
      <c r="D10" s="63"/>
      <c r="E10" s="29">
        <v>106244.81</v>
      </c>
      <c r="F10" s="30"/>
      <c r="G10" s="27"/>
      <c r="H10" s="28"/>
      <c r="I10" s="31">
        <f>(E10*20%)</f>
        <v>21248.962</v>
      </c>
      <c r="J10" s="32"/>
      <c r="K10" s="55">
        <f>(E10*20%)</f>
        <v>21248.962</v>
      </c>
      <c r="L10" s="61"/>
      <c r="M10" s="53">
        <f>(E10*30%)</f>
        <v>31873.442999999999</v>
      </c>
      <c r="N10" s="54"/>
      <c r="O10" s="53">
        <f>(E10*30%)</f>
        <v>31873.442999999999</v>
      </c>
      <c r="P10" s="54"/>
      <c r="Q10" s="11"/>
      <c r="R10" s="12"/>
      <c r="S10" s="3"/>
      <c r="T10" s="4"/>
      <c r="U10" s="3"/>
      <c r="V10" s="4"/>
      <c r="W10" s="6"/>
      <c r="X10" s="18"/>
    </row>
    <row r="11" spans="1:24" ht="11.85" customHeight="1" x14ac:dyDescent="0.2">
      <c r="A11" s="17">
        <v>3</v>
      </c>
      <c r="B11" s="2" t="s">
        <v>8</v>
      </c>
      <c r="C11" s="62">
        <f>(E11/E23)</f>
        <v>0.1219317448642207</v>
      </c>
      <c r="D11" s="63"/>
      <c r="E11" s="29">
        <v>63485.52</v>
      </c>
      <c r="F11" s="30"/>
      <c r="G11" s="27"/>
      <c r="H11" s="28"/>
      <c r="I11" s="27"/>
      <c r="J11" s="28"/>
      <c r="K11" s="3"/>
      <c r="L11" s="4"/>
      <c r="M11" s="53">
        <f>(E11*30%)</f>
        <v>19045.655999999999</v>
      </c>
      <c r="N11" s="54"/>
      <c r="O11" s="53">
        <f>(E11*30%)</f>
        <v>19045.655999999999</v>
      </c>
      <c r="P11" s="54"/>
      <c r="Q11" s="53">
        <f>(E11*20%)</f>
        <v>12697.103999999999</v>
      </c>
      <c r="R11" s="54"/>
      <c r="S11" s="53">
        <f>(E11*20%)</f>
        <v>12697.103999999999</v>
      </c>
      <c r="T11" s="54"/>
      <c r="U11" s="3"/>
      <c r="V11" s="4"/>
      <c r="W11" s="3"/>
      <c r="X11" s="19"/>
    </row>
    <row r="12" spans="1:24" ht="11.85" customHeight="1" x14ac:dyDescent="0.2">
      <c r="A12" s="17">
        <v>4</v>
      </c>
      <c r="B12" s="2" t="s">
        <v>9</v>
      </c>
      <c r="C12" s="62">
        <f>(E12/E23)</f>
        <v>7.3013671128395366E-2</v>
      </c>
      <c r="D12" s="63"/>
      <c r="E12" s="29">
        <v>38015.620000000003</v>
      </c>
      <c r="F12" s="30"/>
      <c r="G12" s="27"/>
      <c r="H12" s="28"/>
      <c r="I12" s="27"/>
      <c r="J12" s="28"/>
      <c r="K12" s="3"/>
      <c r="L12" s="4"/>
      <c r="M12" s="11"/>
      <c r="N12" s="12"/>
      <c r="O12" s="11"/>
      <c r="P12" s="12"/>
      <c r="Q12" s="73">
        <f>(E12*40%)</f>
        <v>15206.248000000001</v>
      </c>
      <c r="R12" s="74"/>
      <c r="S12" s="75">
        <f>(E12*40%)</f>
        <v>15206.248000000001</v>
      </c>
      <c r="T12" s="76"/>
      <c r="U12" s="53">
        <f>(E12*20%)</f>
        <v>7603.1240000000007</v>
      </c>
      <c r="V12" s="54"/>
      <c r="W12" s="3"/>
      <c r="X12" s="19"/>
    </row>
    <row r="13" spans="1:24" ht="11.85" customHeight="1" x14ac:dyDescent="0.2">
      <c r="A13" s="17">
        <v>5</v>
      </c>
      <c r="B13" s="2" t="s">
        <v>10</v>
      </c>
      <c r="C13" s="62">
        <f>(E13/E23)</f>
        <v>0.14342426439325862</v>
      </c>
      <c r="D13" s="63"/>
      <c r="E13" s="29">
        <v>74675.91</v>
      </c>
      <c r="F13" s="30"/>
      <c r="G13" s="27"/>
      <c r="H13" s="28"/>
      <c r="I13" s="27"/>
      <c r="J13" s="28"/>
      <c r="K13" s="3"/>
      <c r="L13" s="4"/>
      <c r="M13" s="11"/>
      <c r="N13" s="12"/>
      <c r="O13" s="11"/>
      <c r="P13" s="12"/>
      <c r="Q13" s="77">
        <f>(E13*50%)</f>
        <v>37337.955000000002</v>
      </c>
      <c r="R13" s="76"/>
      <c r="S13" s="68">
        <f>(E13*50%)</f>
        <v>37337.955000000002</v>
      </c>
      <c r="T13" s="69"/>
      <c r="U13" s="3"/>
      <c r="V13" s="4"/>
      <c r="W13" s="3"/>
      <c r="X13" s="19"/>
    </row>
    <row r="14" spans="1:24" ht="11.85" customHeight="1" x14ac:dyDescent="0.2">
      <c r="A14" s="17">
        <v>6</v>
      </c>
      <c r="B14" s="2" t="s">
        <v>11</v>
      </c>
      <c r="C14" s="62">
        <f>(E14/E23)</f>
        <v>0.11215419928548602</v>
      </c>
      <c r="D14" s="63"/>
      <c r="E14" s="29">
        <v>58394.7</v>
      </c>
      <c r="F14" s="30"/>
      <c r="G14" s="27"/>
      <c r="H14" s="28"/>
      <c r="I14" s="27"/>
      <c r="J14" s="28"/>
      <c r="K14" s="3"/>
      <c r="L14" s="4"/>
      <c r="M14" s="3"/>
      <c r="N14" s="4"/>
      <c r="O14" s="98"/>
      <c r="P14" s="99"/>
      <c r="Q14" s="77">
        <f>(E14*40%)</f>
        <v>23357.88</v>
      </c>
      <c r="R14" s="76"/>
      <c r="S14" s="68">
        <f>(E14*40%)</f>
        <v>23357.88</v>
      </c>
      <c r="T14" s="69"/>
      <c r="U14" s="55">
        <f>(E14*20%)</f>
        <v>11678.94</v>
      </c>
      <c r="V14" s="69"/>
      <c r="W14" s="3"/>
      <c r="X14" s="19"/>
    </row>
    <row r="15" spans="1:24" ht="11.85" customHeight="1" x14ac:dyDescent="0.2">
      <c r="A15" s="17">
        <v>7</v>
      </c>
      <c r="B15" s="2" t="s">
        <v>12</v>
      </c>
      <c r="C15" s="62">
        <f>(E15/E23)</f>
        <v>0.12244439753429662</v>
      </c>
      <c r="D15" s="63"/>
      <c r="E15" s="29">
        <v>63752.44</v>
      </c>
      <c r="F15" s="30"/>
      <c r="G15" s="27"/>
      <c r="H15" s="28"/>
      <c r="I15" s="27"/>
      <c r="J15" s="28"/>
      <c r="K15" s="3"/>
      <c r="L15" s="4"/>
      <c r="M15" s="11"/>
      <c r="N15" s="12"/>
      <c r="O15" s="11"/>
      <c r="P15" s="12"/>
      <c r="Q15" s="77">
        <f>(E15*40%)</f>
        <v>25500.976000000002</v>
      </c>
      <c r="R15" s="76"/>
      <c r="S15" s="68">
        <f>(E15*40%)</f>
        <v>25500.976000000002</v>
      </c>
      <c r="T15" s="69"/>
      <c r="U15" s="55">
        <f>(E15*20%)</f>
        <v>12750.488000000001</v>
      </c>
      <c r="V15" s="69"/>
      <c r="W15" s="3"/>
      <c r="X15" s="19"/>
    </row>
    <row r="16" spans="1:24" ht="11.85" customHeight="1" x14ac:dyDescent="0.2">
      <c r="A16" s="17">
        <v>8</v>
      </c>
      <c r="B16" s="2" t="s">
        <v>13</v>
      </c>
      <c r="C16" s="62">
        <f>(E16/E23)</f>
        <v>8.5785429428525753E-2</v>
      </c>
      <c r="D16" s="63"/>
      <c r="E16" s="29">
        <v>44665.42</v>
      </c>
      <c r="F16" s="30"/>
      <c r="G16" s="27"/>
      <c r="H16" s="28"/>
      <c r="I16" s="27"/>
      <c r="J16" s="28"/>
      <c r="K16" s="3"/>
      <c r="L16" s="4"/>
      <c r="M16" s="3"/>
      <c r="N16" s="4"/>
      <c r="O16" s="11"/>
      <c r="P16" s="12"/>
      <c r="Q16" s="11"/>
      <c r="R16" s="12"/>
      <c r="S16" s="68">
        <f>(E16*40%)</f>
        <v>17866.168000000001</v>
      </c>
      <c r="T16" s="69"/>
      <c r="U16" s="55">
        <f>(E16*40%)</f>
        <v>17866.168000000001</v>
      </c>
      <c r="V16" s="69"/>
      <c r="W16" s="55">
        <f>(E16*20%)</f>
        <v>8933.0840000000007</v>
      </c>
      <c r="X16" s="70"/>
    </row>
    <row r="17" spans="1:26" ht="11.85" customHeight="1" x14ac:dyDescent="0.2">
      <c r="A17" s="17">
        <v>9</v>
      </c>
      <c r="B17" s="2" t="s">
        <v>14</v>
      </c>
      <c r="C17" s="62">
        <f>(E17/E23)</f>
        <v>7.9656087882019819E-2</v>
      </c>
      <c r="D17" s="63"/>
      <c r="E17" s="29">
        <v>41474.089999999997</v>
      </c>
      <c r="F17" s="30"/>
      <c r="G17" s="27"/>
      <c r="H17" s="28"/>
      <c r="I17" s="27"/>
      <c r="J17" s="28"/>
      <c r="K17" s="3"/>
      <c r="L17" s="4"/>
      <c r="M17" s="3"/>
      <c r="N17" s="4"/>
      <c r="O17" s="3"/>
      <c r="P17" s="4"/>
      <c r="Q17" s="77">
        <f>(E17*30%)</f>
        <v>12442.226999999999</v>
      </c>
      <c r="R17" s="76"/>
      <c r="S17" s="68">
        <f>(E17*20%)</f>
        <v>8294.8179999999993</v>
      </c>
      <c r="T17" s="69"/>
      <c r="U17" s="55">
        <f>(E17*20%)</f>
        <v>8294.8179999999993</v>
      </c>
      <c r="V17" s="69"/>
      <c r="W17" s="55">
        <f>(E17*30%)</f>
        <v>12442.226999999999</v>
      </c>
      <c r="X17" s="70"/>
    </row>
    <row r="18" spans="1:26" ht="11.85" customHeight="1" x14ac:dyDescent="0.2">
      <c r="A18" s="17">
        <v>10</v>
      </c>
      <c r="B18" s="2" t="s">
        <v>15</v>
      </c>
      <c r="C18" s="62">
        <f>(E18/E23)</f>
        <v>1.0474117099726482E-3</v>
      </c>
      <c r="D18" s="63"/>
      <c r="E18" s="29">
        <v>545.35</v>
      </c>
      <c r="F18" s="30"/>
      <c r="G18" s="27"/>
      <c r="H18" s="28"/>
      <c r="I18" s="27"/>
      <c r="J18" s="28"/>
      <c r="K18" s="3"/>
      <c r="L18" s="4"/>
      <c r="M18" s="3"/>
      <c r="N18" s="4"/>
      <c r="O18" s="3"/>
      <c r="P18" s="4"/>
      <c r="Q18" s="3"/>
      <c r="R18" s="4"/>
      <c r="S18" s="68">
        <f>(E18*30%)</f>
        <v>163.60499999999999</v>
      </c>
      <c r="T18" s="69"/>
      <c r="U18" s="55">
        <f>(E18*40%)</f>
        <v>218.14000000000001</v>
      </c>
      <c r="V18" s="69"/>
      <c r="W18" s="55">
        <f>(E18*30%)</f>
        <v>163.60499999999999</v>
      </c>
      <c r="X18" s="70"/>
    </row>
    <row r="19" spans="1:26" ht="11.85" customHeight="1" x14ac:dyDescent="0.2">
      <c r="A19" s="17">
        <v>11</v>
      </c>
      <c r="B19" s="2" t="s">
        <v>16</v>
      </c>
      <c r="C19" s="62">
        <f>(E19/E23)</f>
        <v>1.5933410927779758E-2</v>
      </c>
      <c r="D19" s="63"/>
      <c r="E19" s="29">
        <v>8295.9599999999991</v>
      </c>
      <c r="F19" s="30"/>
      <c r="G19" s="27"/>
      <c r="H19" s="28"/>
      <c r="I19" s="27"/>
      <c r="J19" s="28"/>
      <c r="K19" s="3"/>
      <c r="L19" s="4"/>
      <c r="M19" s="3"/>
      <c r="N19" s="4"/>
      <c r="O19" s="3"/>
      <c r="P19" s="4"/>
      <c r="Q19" s="3"/>
      <c r="R19" s="4"/>
      <c r="S19" s="68">
        <f>(E19*100%)</f>
        <v>8295.9599999999991</v>
      </c>
      <c r="T19" s="69"/>
      <c r="U19" s="3"/>
      <c r="V19" s="4"/>
      <c r="W19" s="3"/>
      <c r="X19" s="19"/>
    </row>
    <row r="20" spans="1:26" ht="11.85" customHeight="1" x14ac:dyDescent="0.2">
      <c r="A20" s="17">
        <v>12</v>
      </c>
      <c r="B20" s="2" t="s">
        <v>17</v>
      </c>
      <c r="C20" s="62">
        <f>(E20/E23)</f>
        <v>1.6465308239524189E-3</v>
      </c>
      <c r="D20" s="63"/>
      <c r="E20" s="29">
        <v>857.29</v>
      </c>
      <c r="F20" s="30"/>
      <c r="G20" s="27"/>
      <c r="H20" s="28"/>
      <c r="I20" s="27"/>
      <c r="J20" s="28"/>
      <c r="K20" s="3"/>
      <c r="L20" s="4"/>
      <c r="M20" s="3"/>
      <c r="N20" s="4"/>
      <c r="O20" s="3"/>
      <c r="P20" s="4"/>
      <c r="Q20" s="3"/>
      <c r="R20" s="4"/>
      <c r="S20" s="3"/>
      <c r="T20" s="4"/>
      <c r="U20" s="55">
        <f>(E20*100%)</f>
        <v>857.29</v>
      </c>
      <c r="V20" s="69"/>
      <c r="W20" s="3"/>
      <c r="X20" s="19"/>
    </row>
    <row r="21" spans="1:26" ht="11.85" customHeight="1" x14ac:dyDescent="0.2">
      <c r="A21" s="17">
        <v>13</v>
      </c>
      <c r="B21" s="2" t="s">
        <v>18</v>
      </c>
      <c r="C21" s="62">
        <f>(E21/E23)</f>
        <v>9.7716684725963898E-3</v>
      </c>
      <c r="D21" s="63"/>
      <c r="E21" s="29">
        <v>5087.76</v>
      </c>
      <c r="F21" s="30"/>
      <c r="G21" s="27"/>
      <c r="H21" s="28"/>
      <c r="I21" s="27"/>
      <c r="J21" s="28"/>
      <c r="K21" s="3"/>
      <c r="L21" s="4"/>
      <c r="M21" s="3"/>
      <c r="N21" s="4"/>
      <c r="O21" s="3"/>
      <c r="P21" s="4"/>
      <c r="Q21" s="3"/>
      <c r="R21" s="4"/>
      <c r="S21" s="68">
        <f>(E21*30%)</f>
        <v>1526.328</v>
      </c>
      <c r="T21" s="69"/>
      <c r="U21" s="55">
        <f>(E21*40%)</f>
        <v>2035.1040000000003</v>
      </c>
      <c r="V21" s="69"/>
      <c r="W21" s="55">
        <f>(E21*30%)</f>
        <v>1526.328</v>
      </c>
      <c r="X21" s="70"/>
    </row>
    <row r="22" spans="1:26" ht="11.85" customHeight="1" thickBot="1" x14ac:dyDescent="0.25">
      <c r="A22" s="20">
        <v>14</v>
      </c>
      <c r="B22" s="8" t="s">
        <v>19</v>
      </c>
      <c r="C22" s="64">
        <f>(E22/E23)</f>
        <v>4.9655784999785184E-4</v>
      </c>
      <c r="D22" s="65"/>
      <c r="E22" s="57">
        <v>258.54000000000002</v>
      </c>
      <c r="F22" s="58"/>
      <c r="G22" s="59"/>
      <c r="H22" s="60"/>
      <c r="I22" s="59"/>
      <c r="J22" s="60"/>
      <c r="K22" s="9"/>
      <c r="L22" s="10"/>
      <c r="M22" s="9"/>
      <c r="N22" s="10"/>
      <c r="O22" s="9"/>
      <c r="P22" s="10"/>
      <c r="Q22" s="9"/>
      <c r="R22" s="10"/>
      <c r="S22" s="9"/>
      <c r="T22" s="10"/>
      <c r="U22" s="9"/>
      <c r="V22" s="10"/>
      <c r="W22" s="71">
        <f>(E22*100%)</f>
        <v>258.54000000000002</v>
      </c>
      <c r="X22" s="72"/>
    </row>
    <row r="23" spans="1:26" ht="13.5" thickBot="1" x14ac:dyDescent="0.25">
      <c r="A23" s="25"/>
      <c r="B23" s="26" t="s">
        <v>26</v>
      </c>
      <c r="C23" s="78">
        <f>SUM(C9:D22)</f>
        <v>1</v>
      </c>
      <c r="D23" s="79"/>
      <c r="E23" s="84">
        <f>SUM(E9:F22)</f>
        <v>520664.41</v>
      </c>
      <c r="F23" s="85"/>
      <c r="G23" s="86"/>
      <c r="H23" s="86"/>
      <c r="I23" s="89">
        <f>SUM(I9:J22)</f>
        <v>36159.962</v>
      </c>
      <c r="J23" s="90"/>
      <c r="K23" s="89">
        <f>SUM(K9:L22)</f>
        <v>21248.962</v>
      </c>
      <c r="L23" s="90"/>
      <c r="M23" s="89">
        <f>SUM(M9:N22)</f>
        <v>50919.099000000002</v>
      </c>
      <c r="N23" s="90"/>
      <c r="O23" s="89">
        <f>SUM(O9:P22)</f>
        <v>50919.099000000002</v>
      </c>
      <c r="P23" s="90"/>
      <c r="Q23" s="89">
        <f>SUM(Q9:R22)</f>
        <v>126542.39</v>
      </c>
      <c r="R23" s="90"/>
      <c r="S23" s="89">
        <f>SUM(S9:T22)</f>
        <v>150247.04200000002</v>
      </c>
      <c r="T23" s="90"/>
      <c r="U23" s="89">
        <f>SUM(U9:V22)</f>
        <v>61304.072</v>
      </c>
      <c r="V23" s="90"/>
      <c r="W23" s="89">
        <f>SUM(W9:X22)</f>
        <v>23323.784000000003</v>
      </c>
      <c r="X23" s="95"/>
      <c r="Z23" s="13"/>
    </row>
    <row r="24" spans="1:26" x14ac:dyDescent="0.2">
      <c r="A24" s="23"/>
      <c r="B24" s="24"/>
      <c r="C24" s="80"/>
      <c r="D24" s="81"/>
      <c r="E24" s="80"/>
      <c r="F24" s="81"/>
      <c r="G24" s="87">
        <v>100</v>
      </c>
      <c r="H24" s="87"/>
      <c r="I24" s="91">
        <f>(I23/E23)</f>
        <v>6.9449651840040302E-2</v>
      </c>
      <c r="J24" s="92"/>
      <c r="K24" s="91">
        <f>(K23/E23)</f>
        <v>4.0811243464864443E-2</v>
      </c>
      <c r="L24" s="92"/>
      <c r="M24" s="91">
        <f>(M23/E23)</f>
        <v>9.7796388656562885E-2</v>
      </c>
      <c r="N24" s="92"/>
      <c r="O24" s="91">
        <f>(O23/E23)</f>
        <v>9.7796388656562885E-2</v>
      </c>
      <c r="P24" s="92"/>
      <c r="Q24" s="91">
        <f>(Q23/E23)</f>
        <v>0.24304021471335061</v>
      </c>
      <c r="R24" s="92"/>
      <c r="S24" s="91">
        <f>(S23/E23)</f>
        <v>0.28856791267910942</v>
      </c>
      <c r="T24" s="92"/>
      <c r="U24" s="91">
        <f>(U23/E23)</f>
        <v>0.1177420058344299</v>
      </c>
      <c r="V24" s="92"/>
      <c r="W24" s="91">
        <f t="shared" ref="W24" si="0">(W23/E23)</f>
        <v>4.4796194155079669E-2</v>
      </c>
      <c r="X24" s="96"/>
    </row>
    <row r="25" spans="1:26" ht="13.5" thickBot="1" x14ac:dyDescent="0.25">
      <c r="A25" s="21"/>
      <c r="B25" s="22"/>
      <c r="C25" s="82"/>
      <c r="D25" s="83"/>
      <c r="E25" s="82"/>
      <c r="F25" s="83"/>
      <c r="G25" s="88">
        <v>100</v>
      </c>
      <c r="H25" s="88"/>
      <c r="I25" s="93">
        <f>(I23/E23)</f>
        <v>6.9449651840040302E-2</v>
      </c>
      <c r="J25" s="94"/>
      <c r="K25" s="93">
        <f>(I25+K24)</f>
        <v>0.11026089530490474</v>
      </c>
      <c r="L25" s="94"/>
      <c r="M25" s="93">
        <f>(M24+K25)</f>
        <v>0.20805728396146761</v>
      </c>
      <c r="N25" s="94"/>
      <c r="O25" s="93">
        <f>(O24+M25)</f>
        <v>0.30585367261803048</v>
      </c>
      <c r="P25" s="94"/>
      <c r="Q25" s="93">
        <f>(Q24+O25)</f>
        <v>0.54889388733138111</v>
      </c>
      <c r="R25" s="94"/>
      <c r="S25" s="93">
        <f>(S24+Q25)</f>
        <v>0.83746180001049053</v>
      </c>
      <c r="T25" s="94"/>
      <c r="U25" s="93">
        <f>(U24+S25)</f>
        <v>0.95520380584492037</v>
      </c>
      <c r="V25" s="94"/>
      <c r="W25" s="93">
        <f>(W24+U25)</f>
        <v>1</v>
      </c>
      <c r="X25" s="97"/>
    </row>
  </sheetData>
  <mergeCells count="148">
    <mergeCell ref="U23:V23"/>
    <mergeCell ref="U24:V24"/>
    <mergeCell ref="U25:V25"/>
    <mergeCell ref="W23:X23"/>
    <mergeCell ref="W24:X24"/>
    <mergeCell ref="W25:X25"/>
    <mergeCell ref="O14:P14"/>
    <mergeCell ref="U14:V14"/>
    <mergeCell ref="S16:T16"/>
    <mergeCell ref="W16:X16"/>
    <mergeCell ref="Q17:R17"/>
    <mergeCell ref="S17:T17"/>
    <mergeCell ref="W17:X17"/>
    <mergeCell ref="O23:P23"/>
    <mergeCell ref="O24:P24"/>
    <mergeCell ref="O25:P25"/>
    <mergeCell ref="Q23:R23"/>
    <mergeCell ref="Q24:R24"/>
    <mergeCell ref="Q25:R25"/>
    <mergeCell ref="S23:T23"/>
    <mergeCell ref="S24:T24"/>
    <mergeCell ref="S25:T25"/>
    <mergeCell ref="S18:T18"/>
    <mergeCell ref="S19:T19"/>
    <mergeCell ref="I23:J23"/>
    <mergeCell ref="I24:J24"/>
    <mergeCell ref="I25:J25"/>
    <mergeCell ref="K23:L23"/>
    <mergeCell ref="K24:L24"/>
    <mergeCell ref="K25:L25"/>
    <mergeCell ref="M23:N23"/>
    <mergeCell ref="M24:N24"/>
    <mergeCell ref="M25:N25"/>
    <mergeCell ref="C23:D23"/>
    <mergeCell ref="C24:D24"/>
    <mergeCell ref="C25:D25"/>
    <mergeCell ref="E23:F23"/>
    <mergeCell ref="E24:F24"/>
    <mergeCell ref="E25:F25"/>
    <mergeCell ref="G23:H23"/>
    <mergeCell ref="G24:H24"/>
    <mergeCell ref="G25:H25"/>
    <mergeCell ref="S21:T21"/>
    <mergeCell ref="Q11:R11"/>
    <mergeCell ref="S11:T11"/>
    <mergeCell ref="W18:X18"/>
    <mergeCell ref="W21:X21"/>
    <mergeCell ref="W22:X22"/>
    <mergeCell ref="U12:V12"/>
    <mergeCell ref="U15:V15"/>
    <mergeCell ref="U16:V16"/>
    <mergeCell ref="U17:V17"/>
    <mergeCell ref="U18:V18"/>
    <mergeCell ref="U20:V20"/>
    <mergeCell ref="U21:V21"/>
    <mergeCell ref="Q12:R12"/>
    <mergeCell ref="S12:T12"/>
    <mergeCell ref="Q13:R13"/>
    <mergeCell ref="S13:T13"/>
    <mergeCell ref="Q14:R14"/>
    <mergeCell ref="S14:T14"/>
    <mergeCell ref="Q15:R15"/>
    <mergeCell ref="S15:T15"/>
    <mergeCell ref="C20:D20"/>
    <mergeCell ref="C21:D21"/>
    <mergeCell ref="C22:D22"/>
    <mergeCell ref="C9:D9"/>
    <mergeCell ref="E9:F9"/>
    <mergeCell ref="E10:F10"/>
    <mergeCell ref="G9:H9"/>
    <mergeCell ref="G10:H10"/>
    <mergeCell ref="C16:D16"/>
    <mergeCell ref="C17:D17"/>
    <mergeCell ref="C18:D18"/>
    <mergeCell ref="E21:F21"/>
    <mergeCell ref="G21:H21"/>
    <mergeCell ref="E16:F16"/>
    <mergeCell ref="G16:H16"/>
    <mergeCell ref="C10:D10"/>
    <mergeCell ref="C11:D11"/>
    <mergeCell ref="C12:D12"/>
    <mergeCell ref="C13:D13"/>
    <mergeCell ref="C14:D14"/>
    <mergeCell ref="C15:D15"/>
    <mergeCell ref="E15:F15"/>
    <mergeCell ref="G15:H15"/>
    <mergeCell ref="C19:D19"/>
    <mergeCell ref="I21:J21"/>
    <mergeCell ref="E22:F22"/>
    <mergeCell ref="G22:H22"/>
    <mergeCell ref="I22:J22"/>
    <mergeCell ref="E20:F20"/>
    <mergeCell ref="G20:H20"/>
    <mergeCell ref="I20:J20"/>
    <mergeCell ref="E18:F18"/>
    <mergeCell ref="G18:H18"/>
    <mergeCell ref="I18:J18"/>
    <mergeCell ref="E19:F19"/>
    <mergeCell ref="G19:H19"/>
    <mergeCell ref="I19:J19"/>
    <mergeCell ref="I16:J16"/>
    <mergeCell ref="E17:F17"/>
    <mergeCell ref="G17:H17"/>
    <mergeCell ref="I17:J17"/>
    <mergeCell ref="E13:F13"/>
    <mergeCell ref="G13:H13"/>
    <mergeCell ref="I13:J13"/>
    <mergeCell ref="E14:F14"/>
    <mergeCell ref="G14:H14"/>
    <mergeCell ref="I14:J14"/>
    <mergeCell ref="I15:J15"/>
    <mergeCell ref="O10:P10"/>
    <mergeCell ref="E11:F11"/>
    <mergeCell ref="G11:H11"/>
    <mergeCell ref="E12:F12"/>
    <mergeCell ref="G12:H12"/>
    <mergeCell ref="M10:N10"/>
    <mergeCell ref="M11:N11"/>
    <mergeCell ref="O11:P11"/>
    <mergeCell ref="I9:J9"/>
    <mergeCell ref="I10:J10"/>
    <mergeCell ref="I11:J11"/>
    <mergeCell ref="I12:J12"/>
    <mergeCell ref="K10:L10"/>
    <mergeCell ref="C8:D8"/>
    <mergeCell ref="E8:F8"/>
    <mergeCell ref="G8:H8"/>
    <mergeCell ref="I8:J8"/>
    <mergeCell ref="C7:D7"/>
    <mergeCell ref="E7:F7"/>
    <mergeCell ref="G7:H7"/>
    <mergeCell ref="I7:J7"/>
    <mergeCell ref="A1:X1"/>
    <mergeCell ref="A3:X3"/>
    <mergeCell ref="A4:X4"/>
    <mergeCell ref="A5:X5"/>
    <mergeCell ref="C6:D6"/>
    <mergeCell ref="E6:F6"/>
    <mergeCell ref="G6:H6"/>
    <mergeCell ref="I6:J6"/>
    <mergeCell ref="K6:L6"/>
    <mergeCell ref="M6:N6"/>
    <mergeCell ref="O6:P6"/>
    <mergeCell ref="U6:V6"/>
    <mergeCell ref="A2:X2"/>
    <mergeCell ref="W6:X6"/>
    <mergeCell ref="Q6:R6"/>
    <mergeCell ref="S6:T6"/>
  </mergeCells>
  <pageMargins left="0.7" right="0.7" top="0.75" bottom="0.75" header="0.3" footer="0.3"/>
  <pageSetup paperSize="9" scale="87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Maurício Gomes Lucas</dc:creator>
  <cp:lastModifiedBy>Cliente</cp:lastModifiedBy>
  <cp:lastPrinted>2018-10-16T15:30:59Z</cp:lastPrinted>
  <dcterms:created xsi:type="dcterms:W3CDTF">2017-10-18T13:43:59Z</dcterms:created>
  <dcterms:modified xsi:type="dcterms:W3CDTF">2018-12-05T11:57:21Z</dcterms:modified>
</cp:coreProperties>
</file>